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Բաղրամյան 26 արդեն կատարված աշխ" sheetId="1" r:id="rId1"/>
  </sheets>
  <definedNames>
    <definedName name="_GoBack" localSheetId="0">'Բաղրամյան 26 արդեն կատարված աշխ'!#REF!</definedName>
  </definedNames>
  <calcPr calcId="152511" iterate="1" iterateCount="500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 l="1"/>
  <c r="F17" i="1" s="1"/>
  <c r="F18" i="1" l="1"/>
  <c r="F19" i="1" s="1"/>
  <c r="F20" i="1" s="1"/>
</calcChain>
</file>

<file path=xl/sharedStrings.xml><?xml version="1.0" encoding="utf-8"?>
<sst xmlns="http://schemas.openxmlformats.org/spreadsheetml/2006/main" count="35" uniqueCount="27">
  <si>
    <t>Չ/Բ</t>
  </si>
  <si>
    <t>Ձեռքբերվող Աշխատանքի նկարագիր</t>
  </si>
  <si>
    <t>Չ/Մ</t>
  </si>
  <si>
    <t>Ծավալը</t>
  </si>
  <si>
    <t>Գին</t>
  </si>
  <si>
    <t>Գումար</t>
  </si>
  <si>
    <t xml:space="preserve">Պատերի մաքրման աշխատանքներ լատեքսային ներկից </t>
  </si>
  <si>
    <t>քմ</t>
  </si>
  <si>
    <t xml:space="preserve">Պատերի ծեփապատում գիպսային ծեփամածիկով </t>
  </si>
  <si>
    <t xml:space="preserve">Պատերի ծեփապատում մելային ծեփամածիկով </t>
  </si>
  <si>
    <t xml:space="preserve">Պատերի հարդարման և ներկման աշխատանքներ բարձրորակ լատեքսային ներկով 3 անգամ/Bianco Puro,Feidal/կամ համարժեք ներկերով </t>
  </si>
  <si>
    <t>Գիպսային  ձևավոր  կարնեզների (50սմ) մաքրման ,վերամշակման և  ներկման  աշխատանքներ</t>
  </si>
  <si>
    <t>գծ</t>
  </si>
  <si>
    <t>Մետաղական  ճաղավանդակների  վերամշակման և ներկման  աշխատանքներ  յուղաներկով</t>
  </si>
  <si>
    <t>Մետաղական խողովակների  վերամշակման և ներկման  աշխատանքներ  յուղաներկով</t>
  </si>
  <si>
    <t>Հատակի  բետոնապատման  աշխատանքներ ցեմենտ  ավազե շաղախից(10սմ)</t>
  </si>
  <si>
    <t>Բետոնի  քանդման  աշխատանքներ ձեռքով</t>
  </si>
  <si>
    <t>խմ</t>
  </si>
  <si>
    <t>Գռոնտի  բարձման  և  տեխափոխման  աշխատանքներ  ձեռքով</t>
  </si>
  <si>
    <t>Ընդամենը</t>
  </si>
  <si>
    <t>ԱԱՀ 20%</t>
  </si>
  <si>
    <t>Ընդհանուր</t>
  </si>
  <si>
    <t>Գումարը տառերով</t>
  </si>
  <si>
    <t xml:space="preserve">Շահույթ </t>
  </si>
  <si>
    <t>Հավելված թիվ 1.1
&lt;&lt;           &gt;&gt;                                20   թ.
 կնքված աշխատանքների կատարման
թիվ &lt;&lt;-----------------------&gt;&gt; գնման պայմանագրի</t>
  </si>
  <si>
    <t>Չ/Բ 1. Վերանորոգման աշխատանքների կատարման ցանկ</t>
  </si>
  <si>
    <r>
      <rPr>
        <b/>
        <sz val="12"/>
        <color theme="1"/>
        <rFont val="GHEA Grapalat"/>
        <family val="3"/>
      </rPr>
      <t>Պարտադիր պայման՝</t>
    </r>
    <r>
      <rPr>
        <sz val="11"/>
        <color theme="1"/>
        <rFont val="GHEA Grapalat"/>
        <family val="3"/>
      </rPr>
      <t xml:space="preserve">
*</t>
    </r>
    <r>
      <rPr>
        <b/>
        <sz val="11"/>
        <color theme="1"/>
        <rFont val="GHEA Grapalat"/>
        <family val="3"/>
      </rPr>
      <t xml:space="preserve">Գնման հայտը ներկայացնելուց առաջ առաջարկվող աշխատանքները զննել վերջինիս գտնվելու վայրում, ձեռք բերել անհրաժեշտ տեղեկություններ, որոնք վերաբերում են հայտի նախապատրաստմանը և պայմանագրի կնքմանը:   </t>
    </r>
    <r>
      <rPr>
        <sz val="11"/>
        <color theme="1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</si>
</sst>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11"/>
      <color theme="1"/>
      <name val="Arial Armenian"/>
      <family val="2"/>
    </font>
    <font>
      <sz val="11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u/>
      <sz val="11"/>
      <color theme="1"/>
      <name val="Arial Unicode"/>
      <family val="2"/>
      <charset val="204"/>
    </font>
    <font>
      <vertAlign val="superscript"/>
      <sz val="11"/>
      <color theme="1"/>
      <name val="GHEA Grapalat"/>
      <family val="3"/>
    </font>
    <font>
      <i/>
      <sz val="11"/>
      <color theme="1"/>
      <name val="GHEA Grapalat"/>
      <family val="3"/>
    </font>
    <font>
      <sz val="10"/>
      <name val="Arial"/>
      <family val="2"/>
    </font>
    <font>
      <sz val="9"/>
      <name val="Arial Unicode"/>
      <family val="2"/>
      <charset val="204"/>
    </font>
    <font>
      <sz val="9"/>
      <name val="Arial Unicode"/>
      <family val="2"/>
    </font>
    <font>
      <b/>
      <u/>
      <sz val="11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164" fontId="13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 shrinkToFit="1"/>
    </xf>
    <xf numFmtId="2" fontId="11" fillId="0" borderId="0" xfId="1" applyNumberFormat="1" applyFont="1" applyFill="1" applyBorder="1" applyAlignment="1">
      <alignment vertical="top"/>
    </xf>
    <xf numFmtId="2" fontId="11" fillId="0" borderId="0" xfId="1" applyNumberFormat="1" applyFont="1" applyFill="1" applyBorder="1" applyAlignment="1">
      <alignment vertical="top" shrinkToFit="1"/>
    </xf>
    <xf numFmtId="0" fontId="1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5" fillId="0" borderId="0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65" fontId="0" fillId="0" borderId="3" xfId="2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2" xfId="2" applyNumberFormat="1" applyFont="1" applyBorder="1"/>
    <xf numFmtId="166" fontId="0" fillId="0" borderId="1" xfId="2" applyNumberFormat="1" applyFont="1" applyBorder="1"/>
    <xf numFmtId="0" fontId="0" fillId="2" borderId="1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0" fillId="2" borderId="1" xfId="2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left" vertical="top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6" sqref="A6:XFD8"/>
    </sheetView>
  </sheetViews>
  <sheetFormatPr defaultRowHeight="15" x14ac:dyDescent="0.25"/>
  <cols>
    <col min="1" max="1" width="5" customWidth="1"/>
    <col min="2" max="2" width="41.42578125" customWidth="1"/>
    <col min="3" max="3" width="9.140625" style="24"/>
    <col min="4" max="4" width="9.5703125" bestFit="1" customWidth="1"/>
    <col min="5" max="5" width="12.140625" bestFit="1" customWidth="1"/>
    <col min="6" max="6" width="14.7109375" bestFit="1" customWidth="1"/>
    <col min="8" max="8" width="13.7109375" bestFit="1" customWidth="1"/>
  </cols>
  <sheetData>
    <row r="1" spans="1:6" ht="77.25" customHeight="1" x14ac:dyDescent="0.25">
      <c r="A1" s="35" t="s">
        <v>24</v>
      </c>
      <c r="B1" s="36"/>
      <c r="C1" s="36"/>
      <c r="D1" s="36"/>
      <c r="E1" s="36"/>
      <c r="F1" s="36"/>
    </row>
    <row r="2" spans="1:6" ht="53.25" customHeight="1" x14ac:dyDescent="0.25">
      <c r="A2" s="37" t="s">
        <v>25</v>
      </c>
      <c r="B2" s="38"/>
      <c r="C2" s="38"/>
      <c r="D2" s="38"/>
      <c r="E2" s="38"/>
      <c r="F2" s="38"/>
    </row>
    <row r="3" spans="1:6" x14ac:dyDescent="0.25">
      <c r="C3"/>
      <c r="D3" s="39"/>
      <c r="E3" s="39"/>
      <c r="F3" s="40"/>
    </row>
    <row r="4" spans="1:6" ht="30" customHeight="1" x14ac:dyDescent="0.25">
      <c r="A4" s="41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1" t="s">
        <v>5</v>
      </c>
    </row>
    <row r="5" spans="1:6" ht="68.25" customHeight="1" x14ac:dyDescent="0.25">
      <c r="A5" s="42" t="s">
        <v>26</v>
      </c>
      <c r="B5" s="38"/>
      <c r="C5" s="38"/>
      <c r="D5" s="38"/>
      <c r="E5" s="38"/>
      <c r="F5" s="38"/>
    </row>
    <row r="6" spans="1:6" ht="30" x14ac:dyDescent="0.25">
      <c r="A6" s="1">
        <v>1</v>
      </c>
      <c r="B6" s="12" t="s">
        <v>6</v>
      </c>
      <c r="C6" s="13" t="s">
        <v>7</v>
      </c>
      <c r="D6" s="14">
        <v>185</v>
      </c>
      <c r="E6" s="15"/>
      <c r="F6" s="15">
        <f>D6*E6</f>
        <v>0</v>
      </c>
    </row>
    <row r="7" spans="1:6" ht="30" x14ac:dyDescent="0.25">
      <c r="A7" s="1">
        <v>2</v>
      </c>
      <c r="B7" s="12" t="s">
        <v>8</v>
      </c>
      <c r="C7" s="13" t="s">
        <v>7</v>
      </c>
      <c r="D7" s="14">
        <v>185</v>
      </c>
      <c r="E7" s="15"/>
      <c r="F7" s="15">
        <f t="shared" ref="F7:F12" si="0">D7*E7</f>
        <v>0</v>
      </c>
    </row>
    <row r="8" spans="1:6" ht="30" x14ac:dyDescent="0.25">
      <c r="A8" s="1">
        <v>3</v>
      </c>
      <c r="B8" s="12" t="s">
        <v>9</v>
      </c>
      <c r="C8" s="13" t="s">
        <v>7</v>
      </c>
      <c r="D8" s="14">
        <v>185</v>
      </c>
      <c r="E8" s="15"/>
      <c r="F8" s="15">
        <f t="shared" si="0"/>
        <v>0</v>
      </c>
    </row>
    <row r="9" spans="1:6" ht="60" x14ac:dyDescent="0.25">
      <c r="A9" s="1">
        <v>4</v>
      </c>
      <c r="B9" s="12" t="s">
        <v>10</v>
      </c>
      <c r="C9" s="13" t="s">
        <v>7</v>
      </c>
      <c r="D9" s="14">
        <v>185</v>
      </c>
      <c r="E9" s="15"/>
      <c r="F9" s="15">
        <f t="shared" si="0"/>
        <v>0</v>
      </c>
    </row>
    <row r="10" spans="1:6" ht="45" x14ac:dyDescent="0.25">
      <c r="A10" s="1">
        <v>5</v>
      </c>
      <c r="B10" s="16" t="s">
        <v>11</v>
      </c>
      <c r="C10" s="13" t="s">
        <v>12</v>
      </c>
      <c r="D10" s="15">
        <v>22</v>
      </c>
      <c r="E10" s="15"/>
      <c r="F10" s="15">
        <f t="shared" si="0"/>
        <v>0</v>
      </c>
    </row>
    <row r="11" spans="1:6" ht="45" x14ac:dyDescent="0.25">
      <c r="A11" s="17">
        <v>6</v>
      </c>
      <c r="B11" s="18" t="s">
        <v>13</v>
      </c>
      <c r="C11" s="19" t="s">
        <v>7</v>
      </c>
      <c r="D11" s="20">
        <v>45</v>
      </c>
      <c r="E11" s="20"/>
      <c r="F11" s="20">
        <f t="shared" si="0"/>
        <v>0</v>
      </c>
    </row>
    <row r="12" spans="1:6" ht="30" x14ac:dyDescent="0.25">
      <c r="A12" s="30">
        <v>7</v>
      </c>
      <c r="B12" s="27" t="s">
        <v>14</v>
      </c>
      <c r="C12" s="28" t="s">
        <v>12</v>
      </c>
      <c r="D12" s="29">
        <v>25</v>
      </c>
      <c r="E12" s="29"/>
      <c r="F12" s="29">
        <f t="shared" si="0"/>
        <v>0</v>
      </c>
    </row>
    <row r="13" spans="1:6" ht="45" x14ac:dyDescent="0.25">
      <c r="A13" s="30">
        <v>8</v>
      </c>
      <c r="B13" s="27" t="s">
        <v>15</v>
      </c>
      <c r="C13" s="30" t="s">
        <v>7</v>
      </c>
      <c r="D13" s="29">
        <v>18</v>
      </c>
      <c r="E13" s="29"/>
      <c r="F13" s="29">
        <f>D13*E13</f>
        <v>0</v>
      </c>
    </row>
    <row r="14" spans="1:6" x14ac:dyDescent="0.25">
      <c r="A14" s="30">
        <v>9</v>
      </c>
      <c r="B14" s="27" t="s">
        <v>16</v>
      </c>
      <c r="C14" s="28" t="s">
        <v>17</v>
      </c>
      <c r="D14" s="29">
        <v>8</v>
      </c>
      <c r="E14" s="29"/>
      <c r="F14" s="29">
        <f t="shared" ref="F14:F15" si="1">D14*E14</f>
        <v>0</v>
      </c>
    </row>
    <row r="15" spans="1:6" ht="30" x14ac:dyDescent="0.25">
      <c r="A15" s="30">
        <v>10</v>
      </c>
      <c r="B15" s="27" t="s">
        <v>18</v>
      </c>
      <c r="C15" s="28" t="s">
        <v>17</v>
      </c>
      <c r="D15" s="29">
        <v>8</v>
      </c>
      <c r="E15" s="29"/>
      <c r="F15" s="29">
        <f t="shared" si="1"/>
        <v>0</v>
      </c>
    </row>
    <row r="16" spans="1:6" ht="18.75" x14ac:dyDescent="0.3">
      <c r="A16" s="10"/>
      <c r="B16" s="11"/>
      <c r="C16" s="21"/>
      <c r="D16" s="33" t="s">
        <v>19</v>
      </c>
      <c r="E16" s="33"/>
      <c r="F16" s="25">
        <f>SUM(F6:F15)</f>
        <v>0</v>
      </c>
    </row>
    <row r="17" spans="1:7" ht="18.75" x14ac:dyDescent="0.3">
      <c r="A17" s="10"/>
      <c r="B17" s="11"/>
      <c r="C17" s="21"/>
      <c r="D17" s="34" t="s">
        <v>23</v>
      </c>
      <c r="E17" s="34"/>
      <c r="F17" s="26">
        <f>F16*11%</f>
        <v>0</v>
      </c>
    </row>
    <row r="18" spans="1:7" ht="18.75" x14ac:dyDescent="0.3">
      <c r="A18" s="10"/>
      <c r="B18" s="11"/>
      <c r="C18" s="21"/>
      <c r="D18" s="34" t="s">
        <v>19</v>
      </c>
      <c r="E18" s="34"/>
      <c r="F18" s="26">
        <f>SUM(F16:F17)</f>
        <v>0</v>
      </c>
    </row>
    <row r="19" spans="1:7" ht="18.75" x14ac:dyDescent="0.3">
      <c r="A19" s="10"/>
      <c r="B19" s="11"/>
      <c r="C19" s="21"/>
      <c r="D19" s="34" t="s">
        <v>20</v>
      </c>
      <c r="E19" s="34"/>
      <c r="F19" s="26">
        <f>F18*20%</f>
        <v>0</v>
      </c>
    </row>
    <row r="20" spans="1:7" ht="18.75" x14ac:dyDescent="0.3">
      <c r="A20" s="10"/>
      <c r="B20" s="11"/>
      <c r="C20" s="21"/>
      <c r="D20" s="34" t="s">
        <v>21</v>
      </c>
      <c r="E20" s="34"/>
      <c r="F20" s="26">
        <f>SUM(F18:F19)</f>
        <v>0</v>
      </c>
    </row>
    <row r="21" spans="1:7" x14ac:dyDescent="0.25">
      <c r="A21" s="10"/>
      <c r="B21" s="10"/>
      <c r="C21" s="22"/>
    </row>
    <row r="22" spans="1:7" x14ac:dyDescent="0.25">
      <c r="A22" s="32" t="s">
        <v>22</v>
      </c>
      <c r="B22" s="32"/>
      <c r="C22" s="32"/>
      <c r="D22" s="5"/>
      <c r="E22" s="6"/>
      <c r="F22" s="7"/>
      <c r="G22" s="8"/>
    </row>
    <row r="23" spans="1:7" ht="35.25" customHeight="1" x14ac:dyDescent="0.25">
      <c r="A23" s="31"/>
      <c r="B23" s="31"/>
      <c r="C23" s="31"/>
      <c r="D23" s="31"/>
      <c r="E23" s="31"/>
      <c r="F23" s="31"/>
      <c r="G23" s="9"/>
    </row>
    <row r="24" spans="1:7" ht="16.5" x14ac:dyDescent="0.25">
      <c r="B24" s="2"/>
      <c r="C24" s="23"/>
    </row>
    <row r="25" spans="1:7" x14ac:dyDescent="0.25">
      <c r="B25" s="4"/>
      <c r="D25" s="4"/>
    </row>
    <row r="26" spans="1:7" ht="17.25" x14ac:dyDescent="0.3">
      <c r="B26" s="3"/>
      <c r="D26" s="3"/>
    </row>
  </sheetData>
  <mergeCells count="10">
    <mergeCell ref="A1:F1"/>
    <mergeCell ref="A2:F2"/>
    <mergeCell ref="A23:F23"/>
    <mergeCell ref="A5:F5"/>
    <mergeCell ref="A22:C22"/>
    <mergeCell ref="D16:E16"/>
    <mergeCell ref="D17:E17"/>
    <mergeCell ref="D18:E18"/>
    <mergeCell ref="D19:E19"/>
    <mergeCell ref="D20:E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Բաղրամյան 26 արդեն կատարված աշխ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2017-06-01T11:44:25Z</dcterms:modified>
  <cp:category/>
  <cp:contentStatus/>
</cp:coreProperties>
</file>